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8" i="1" l="1"/>
  <c r="N18" i="1"/>
  <c r="V18" i="1" l="1"/>
  <c r="U18" i="1"/>
  <c r="T18" i="1"/>
  <c r="W18" i="1"/>
  <c r="S18" i="1"/>
  <c r="R18" i="1"/>
  <c r="Y14" i="1" l="1"/>
  <c r="X18" i="1"/>
  <c r="Q18" i="1"/>
  <c r="O18" i="1"/>
  <c r="M18" i="1"/>
  <c r="Y17" i="1"/>
  <c r="Y16" i="1"/>
  <c r="Y15" i="1"/>
  <c r="Y13" i="1"/>
  <c r="L14" i="1"/>
  <c r="L13" i="1"/>
  <c r="Y18" i="1" l="1"/>
  <c r="L17" i="1"/>
  <c r="L16" i="1" l="1"/>
  <c r="L15" i="1"/>
  <c r="L18" i="1" l="1"/>
</calcChain>
</file>

<file path=xl/sharedStrings.xml><?xml version="1.0" encoding="utf-8"?>
<sst xmlns="http://schemas.openxmlformats.org/spreadsheetml/2006/main" count="41" uniqueCount="38">
  <si>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</si>
  <si>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</si>
  <si>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</si>
  <si>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</si>
  <si>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</si>
  <si>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</si>
  <si>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</si>
  <si>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</si>
  <si>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</si>
  <si>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</si>
  <si>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</si>
  <si>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</si>
  <si>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</si>
  <si>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</si>
  <si>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</si>
  <si>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</si>
  <si>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</si>
  <si>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</si>
  <si>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</si>
  <si>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</si>
  <si>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</si>
  <si>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</si>
  <si>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</si>
  <si>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</si>
  <si>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</si>
  <si>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</si>
  <si>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</si>
  <si>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</si>
  <si>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</si>
  <si>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</si>
  <si>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</si>
  <si>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</si>
  <si>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</si>
  <si>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</si>
  <si>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</si>
  <si>
    <t>до рішення 68 сесії міської ради</t>
  </si>
  <si>
    <t>від 15.04.2020р. №3-68/2020</t>
  </si>
  <si>
    <t>фінансування заходів із запобігання поширенню гострої респіраторної хвороби Covid- 2019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</si>
</sst>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topLeftCell="C1" zoomScaleNormal="100" workbookViewId="0">
      <selection activeCell="N15" sqref="N15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28515625" customWidth="1"/>
    <col min="6" max="8" width="15.5703125" customWidth="1"/>
    <col min="9" max="9" width="12.140625" customWidth="1"/>
    <col min="10" max="10" width="6.140625" customWidth="1"/>
    <col min="11" max="11" width="5" customWidth="1"/>
    <col min="12" max="12" width="11.42578125" customWidth="1"/>
    <col min="13" max="13" width="16.7109375" customWidth="1"/>
    <col min="14" max="14" width="11.42578125" customWidth="1"/>
    <col min="15" max="16" width="12.140625" customWidth="1"/>
    <col min="17" max="17" width="9.5703125" customWidth="1"/>
    <col min="18" max="18" width="15.28515625" customWidth="1"/>
    <col min="19" max="19" width="9.5703125" customWidth="1"/>
    <col min="20" max="20" width="12.140625" customWidth="1"/>
    <col min="21" max="21" width="9.7109375" customWidth="1"/>
    <col min="22" max="22" width="12.140625" customWidth="1"/>
    <col min="23" max="23" width="10.140625" customWidth="1"/>
    <col min="24" max="24" width="12.28515625" customWidth="1"/>
    <col min="25" max="25" width="12.85546875" customWidth="1"/>
  </cols>
  <sheetData>
    <row r="1" spans="1:25" x14ac:dyDescent="0.25">
      <c r="A1" s="36"/>
      <c r="B1" s="37"/>
      <c r="C1" s="2"/>
      <c r="H1" s="22" t="s">
        <v>0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15" customHeight="1" x14ac:dyDescent="0.25">
      <c r="A2" s="36"/>
      <c r="B2" s="36"/>
      <c r="C2" s="36"/>
      <c r="H2" s="22" t="s">
        <v>35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15" customHeight="1" x14ac:dyDescent="0.25">
      <c r="A3" s="36"/>
      <c r="B3" s="36"/>
      <c r="C3" s="2"/>
      <c r="H3" s="22" t="s">
        <v>36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5" customHeight="1" x14ac:dyDescent="0.25">
      <c r="A4" s="36"/>
      <c r="B4" s="36"/>
      <c r="C4" s="2"/>
      <c r="H4" s="22" t="s">
        <v>22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x14ac:dyDescent="0.25">
      <c r="A5" s="1"/>
      <c r="B5" s="1"/>
      <c r="C5" s="2"/>
      <c r="M5" s="1"/>
      <c r="N5" s="21"/>
      <c r="O5" s="1"/>
      <c r="P5" s="24"/>
      <c r="Q5" s="1"/>
      <c r="R5" s="21"/>
      <c r="S5" s="21"/>
      <c r="T5" s="21"/>
      <c r="U5" s="21"/>
      <c r="V5" s="21"/>
      <c r="W5" s="21"/>
      <c r="X5" s="1"/>
      <c r="Y5" s="13"/>
    </row>
    <row r="6" spans="1:25" x14ac:dyDescent="0.25">
      <c r="A6" s="34" t="s">
        <v>18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14"/>
      <c r="N6" s="23"/>
      <c r="O6" s="14"/>
      <c r="P6" s="23"/>
      <c r="Q6" s="14"/>
      <c r="R6" s="23"/>
      <c r="S6" s="23"/>
      <c r="T6" s="23"/>
      <c r="U6" s="23"/>
      <c r="V6" s="23"/>
      <c r="W6" s="23"/>
      <c r="X6" s="14"/>
      <c r="Y6" s="14"/>
    </row>
    <row r="7" spans="1:25" x14ac:dyDescent="0.25">
      <c r="A7" s="3"/>
    </row>
    <row r="8" spans="1:25" ht="40.5" customHeight="1" x14ac:dyDescent="0.25">
      <c r="A8" s="50" t="s">
        <v>1</v>
      </c>
      <c r="B8" s="50" t="s">
        <v>13</v>
      </c>
      <c r="C8" s="39" t="s">
        <v>2</v>
      </c>
      <c r="D8" s="40"/>
      <c r="E8" s="40"/>
      <c r="F8" s="40"/>
      <c r="G8" s="40"/>
      <c r="H8" s="40"/>
      <c r="I8" s="40"/>
      <c r="J8" s="40"/>
      <c r="K8" s="40"/>
      <c r="L8" s="42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2"/>
    </row>
    <row r="9" spans="1:25" ht="15" customHeight="1" x14ac:dyDescent="0.25">
      <c r="A9" s="51"/>
      <c r="B9" s="51"/>
      <c r="C9" s="43" t="s">
        <v>8</v>
      </c>
      <c r="D9" s="44"/>
      <c r="E9" s="39" t="s">
        <v>3</v>
      </c>
      <c r="F9" s="40"/>
      <c r="G9" s="40"/>
      <c r="H9" s="40"/>
      <c r="I9" s="40"/>
      <c r="J9" s="40"/>
      <c r="K9" s="40"/>
      <c r="L9" s="47" t="s">
        <v>4</v>
      </c>
      <c r="M9" s="39" t="s">
        <v>3</v>
      </c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7" t="s">
        <v>4</v>
      </c>
    </row>
    <row r="10" spans="1:25" ht="30" customHeight="1" x14ac:dyDescent="0.25">
      <c r="A10" s="51"/>
      <c r="B10" s="51"/>
      <c r="C10" s="45"/>
      <c r="D10" s="46"/>
      <c r="E10" s="39" t="s">
        <v>9</v>
      </c>
      <c r="F10" s="40"/>
      <c r="G10" s="40"/>
      <c r="H10" s="40"/>
      <c r="I10" s="40"/>
      <c r="J10" s="39" t="s">
        <v>10</v>
      </c>
      <c r="K10" s="40"/>
      <c r="L10" s="48"/>
      <c r="M10" s="39" t="s">
        <v>9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8"/>
    </row>
    <row r="11" spans="1:25" ht="15" customHeight="1" x14ac:dyDescent="0.25">
      <c r="A11" s="51"/>
      <c r="B11" s="51"/>
      <c r="C11" s="39" t="s">
        <v>5</v>
      </c>
      <c r="D11" s="40"/>
      <c r="E11" s="41"/>
      <c r="F11" s="41"/>
      <c r="G11" s="41"/>
      <c r="H11" s="41"/>
      <c r="I11" s="41"/>
      <c r="J11" s="41"/>
      <c r="K11" s="40"/>
      <c r="L11" s="48"/>
      <c r="M11" s="40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8"/>
    </row>
    <row r="12" spans="1:25" ht="164.25" customHeight="1" x14ac:dyDescent="0.25">
      <c r="A12" s="52"/>
      <c r="B12" s="52"/>
      <c r="C12" s="5"/>
      <c r="D12" s="6"/>
      <c r="E12" s="8" t="s">
        <v>30</v>
      </c>
      <c r="F12" s="8" t="s">
        <v>31</v>
      </c>
      <c r="G12" s="8" t="s">
        <v>32</v>
      </c>
      <c r="H12" s="8" t="s">
        <v>33</v>
      </c>
      <c r="I12" s="8" t="s">
        <v>34</v>
      </c>
      <c r="J12" s="8"/>
      <c r="K12" s="7"/>
      <c r="L12" s="49"/>
      <c r="M12" s="11" t="s">
        <v>19</v>
      </c>
      <c r="N12" s="8" t="s">
        <v>23</v>
      </c>
      <c r="O12" s="8" t="s">
        <v>20</v>
      </c>
      <c r="P12" s="53" t="s">
        <v>37</v>
      </c>
      <c r="Q12" s="8" t="s">
        <v>11</v>
      </c>
      <c r="R12" s="8" t="s">
        <v>28</v>
      </c>
      <c r="S12" s="8" t="s">
        <v>24</v>
      </c>
      <c r="T12" s="8" t="s">
        <v>25</v>
      </c>
      <c r="U12" s="8" t="s">
        <v>26</v>
      </c>
      <c r="V12" s="8" t="s">
        <v>27</v>
      </c>
      <c r="W12" s="8" t="s">
        <v>29</v>
      </c>
      <c r="X12" s="12" t="s">
        <v>12</v>
      </c>
      <c r="Y12" s="49"/>
    </row>
    <row r="13" spans="1:25" ht="16.5" customHeight="1" x14ac:dyDescent="0.25">
      <c r="A13" s="5">
        <v>22500000000</v>
      </c>
      <c r="B13" s="17" t="s">
        <v>17</v>
      </c>
      <c r="C13" s="9"/>
      <c r="D13" s="15"/>
      <c r="E13" s="29"/>
      <c r="F13" s="29"/>
      <c r="G13" s="29"/>
      <c r="H13" s="29"/>
      <c r="I13" s="29"/>
      <c r="J13" s="29"/>
      <c r="K13" s="30"/>
      <c r="L13" s="27">
        <f>SUM(E13:K13)</f>
        <v>0</v>
      </c>
      <c r="M13" s="9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6">
        <f>SUM(M13:X13)</f>
        <v>0</v>
      </c>
    </row>
    <row r="14" spans="1:25" x14ac:dyDescent="0.25">
      <c r="A14" s="5">
        <v>22306200000</v>
      </c>
      <c r="B14" s="17" t="s">
        <v>6</v>
      </c>
      <c r="C14" s="9"/>
      <c r="D14" s="15"/>
      <c r="E14" s="29"/>
      <c r="F14" s="29"/>
      <c r="G14" s="29"/>
      <c r="H14" s="29"/>
      <c r="I14" s="29"/>
      <c r="J14" s="29"/>
      <c r="K14" s="30"/>
      <c r="L14" s="27">
        <f>SUM(E14:K14)</f>
        <v>0</v>
      </c>
      <c r="M14" s="25">
        <v>6818200</v>
      </c>
      <c r="N14" s="26">
        <v>94500</v>
      </c>
      <c r="O14" s="26">
        <v>520000</v>
      </c>
      <c r="P14" s="26">
        <v>269500</v>
      </c>
      <c r="Q14" s="26">
        <v>100000</v>
      </c>
      <c r="R14" s="26">
        <v>591300</v>
      </c>
      <c r="S14" s="26">
        <v>63000</v>
      </c>
      <c r="T14" s="26">
        <v>15000</v>
      </c>
      <c r="U14" s="26">
        <v>7800</v>
      </c>
      <c r="V14" s="26">
        <v>24000</v>
      </c>
      <c r="W14" s="26">
        <v>162700</v>
      </c>
      <c r="X14" s="26">
        <v>240000</v>
      </c>
      <c r="Y14" s="27">
        <f>SUM(M14:X14)</f>
        <v>8906000</v>
      </c>
    </row>
    <row r="15" spans="1:25" x14ac:dyDescent="0.25">
      <c r="A15" s="5">
        <v>22508000000</v>
      </c>
      <c r="B15" s="17" t="s">
        <v>14</v>
      </c>
      <c r="C15" s="9"/>
      <c r="D15" s="15"/>
      <c r="E15" s="29">
        <v>215835</v>
      </c>
      <c r="F15" s="29">
        <v>1805771</v>
      </c>
      <c r="G15" s="29"/>
      <c r="H15" s="29">
        <v>20000</v>
      </c>
      <c r="I15" s="29">
        <v>136542</v>
      </c>
      <c r="J15" s="29"/>
      <c r="K15" s="30"/>
      <c r="L15" s="27">
        <f>SUM(E15:K15)</f>
        <v>2178148</v>
      </c>
      <c r="M15" s="25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7">
        <f>SUM(M15:X15)</f>
        <v>0</v>
      </c>
    </row>
    <row r="16" spans="1:25" x14ac:dyDescent="0.25">
      <c r="A16" s="5">
        <v>22535000000</v>
      </c>
      <c r="B16" s="17" t="s">
        <v>15</v>
      </c>
      <c r="C16" s="9"/>
      <c r="D16" s="15"/>
      <c r="E16" s="29"/>
      <c r="F16" s="29"/>
      <c r="G16" s="29"/>
      <c r="H16" s="29"/>
      <c r="I16" s="29"/>
      <c r="J16" s="29"/>
      <c r="K16" s="30"/>
      <c r="L16" s="27">
        <f>SUM(E16:K16)</f>
        <v>0</v>
      </c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7">
        <f>SUM(M16:X16)</f>
        <v>0</v>
      </c>
    </row>
    <row r="17" spans="1:25" x14ac:dyDescent="0.25">
      <c r="A17" s="5">
        <v>22513000000</v>
      </c>
      <c r="B17" s="17" t="s">
        <v>16</v>
      </c>
      <c r="C17" s="9"/>
      <c r="D17" s="15"/>
      <c r="E17" s="29"/>
      <c r="F17" s="29"/>
      <c r="G17" s="29">
        <v>45552</v>
      </c>
      <c r="H17" s="29">
        <v>20000</v>
      </c>
      <c r="I17" s="29"/>
      <c r="J17" s="29"/>
      <c r="K17" s="31"/>
      <c r="L17" s="32">
        <f>SUM(E17:K17)</f>
        <v>65552</v>
      </c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7">
        <f>SUM(M17:X17)</f>
        <v>0</v>
      </c>
    </row>
    <row r="18" spans="1:25" x14ac:dyDescent="0.25">
      <c r="A18" s="18"/>
      <c r="B18" s="19" t="s">
        <v>7</v>
      </c>
      <c r="C18" s="16"/>
      <c r="D18" s="20"/>
      <c r="E18" s="28"/>
      <c r="F18" s="28"/>
      <c r="G18" s="28"/>
      <c r="H18" s="28"/>
      <c r="I18" s="28"/>
      <c r="J18" s="28"/>
      <c r="K18" s="28"/>
      <c r="L18" s="28">
        <f>SUM(L13:L17)</f>
        <v>2243700</v>
      </c>
      <c r="M18" s="28">
        <f t="shared" ref="M18:X18" si="0">SUM(M13:M17)</f>
        <v>6818200</v>
      </c>
      <c r="N18" s="28">
        <f t="shared" si="0"/>
        <v>94500</v>
      </c>
      <c r="O18" s="28">
        <f t="shared" si="0"/>
        <v>520000</v>
      </c>
      <c r="P18" s="28">
        <f t="shared" si="0"/>
        <v>269500</v>
      </c>
      <c r="Q18" s="28">
        <f t="shared" si="0"/>
        <v>100000</v>
      </c>
      <c r="R18" s="28">
        <f t="shared" si="0"/>
        <v>591300</v>
      </c>
      <c r="S18" s="28">
        <f t="shared" si="0"/>
        <v>63000</v>
      </c>
      <c r="T18" s="28">
        <f t="shared" si="0"/>
        <v>15000</v>
      </c>
      <c r="U18" s="28">
        <f t="shared" si="0"/>
        <v>7800</v>
      </c>
      <c r="V18" s="28">
        <f t="shared" si="0"/>
        <v>24000</v>
      </c>
      <c r="W18" s="28">
        <f t="shared" si="0"/>
        <v>162700</v>
      </c>
      <c r="X18" s="28">
        <f t="shared" si="0"/>
        <v>240000</v>
      </c>
      <c r="Y18" s="28">
        <f>SUM(Y13:Y17)</f>
        <v>8906000</v>
      </c>
    </row>
    <row r="19" spans="1:25" x14ac:dyDescent="0.25">
      <c r="E19" s="33"/>
      <c r="F19" s="33"/>
      <c r="G19" s="33"/>
      <c r="H19" s="33"/>
      <c r="I19" s="33"/>
      <c r="J19" s="33"/>
      <c r="K19" s="33"/>
      <c r="L19" s="33"/>
    </row>
    <row r="20" spans="1:25" ht="15.75" x14ac:dyDescent="0.25">
      <c r="A20" s="4"/>
    </row>
    <row r="21" spans="1:25" x14ac:dyDescent="0.25">
      <c r="A21" s="38" t="s">
        <v>21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</sheetData>
  <mergeCells count="20">
    <mergeCell ref="A21:Y21"/>
    <mergeCell ref="C11:K11"/>
    <mergeCell ref="M11:X11"/>
    <mergeCell ref="M8:Y8"/>
    <mergeCell ref="C9:D10"/>
    <mergeCell ref="E9:K9"/>
    <mergeCell ref="L9:L12"/>
    <mergeCell ref="M9:X9"/>
    <mergeCell ref="Y9:Y12"/>
    <mergeCell ref="E10:I10"/>
    <mergeCell ref="J10:K10"/>
    <mergeCell ref="A8:A12"/>
    <mergeCell ref="B8:B12"/>
    <mergeCell ref="C8:L8"/>
    <mergeCell ref="M10:X10"/>
    <mergeCell ref="A6:L6"/>
    <mergeCell ref="A2:C2"/>
    <mergeCell ref="A3:B3"/>
    <mergeCell ref="A4:B4"/>
    <mergeCell ref="A1:B1"/>
  </mergeCells>
  <pageMargins left="1.1811023622047245" right="0" top="0.74803149606299213" bottom="0.74803149606299213" header="0.31496062992125984" footer="0.31496062992125984"/>
  <pageSetup paperSize="9" scale="79" orientation="landscape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2020-04-14T12:28:19Z</dcterms:modified>
</cp:coreProperties>
</file>